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FDA5361E-31AD-41FC-968C-9265E21431AE}" xr6:coauthVersionLast="36" xr6:coauthVersionMax="36" xr10:uidLastSave="{00000000-0000-0000-0000-000000000000}"/>
  <bookViews>
    <workbookView xWindow="0" yWindow="0" windowWidth="28800" windowHeight="14028" xr2:uid="{269C4ECF-75B9-48E3-91BD-D6C447913783}"/>
  </bookViews>
  <sheets>
    <sheet name="Attachment STF-ASR-50-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C19" i="1"/>
  <c r="C28" i="1" l="1"/>
  <c r="H28" i="1"/>
  <c r="G28" i="1"/>
  <c r="F28" i="1"/>
  <c r="E28" i="1"/>
  <c r="D28" i="1"/>
</calcChain>
</file>

<file path=xl/sharedStrings.xml><?xml version="1.0" encoding="utf-8"?>
<sst xmlns="http://schemas.openxmlformats.org/spreadsheetml/2006/main" count="29" uniqueCount="24">
  <si>
    <t>FERCSUB</t>
  </si>
  <si>
    <t>FERCSUB Description</t>
  </si>
  <si>
    <t>CS&amp;I -RES SALES&amp;EXP</t>
  </si>
  <si>
    <t>CS&amp;I-COMM-SALES&amp;EXP</t>
  </si>
  <si>
    <t>CS&amp;I-INFO &amp; INSTRUCT ADVER EXP</t>
  </si>
  <si>
    <t>CS&amp;I-AD-PROD-GNRL</t>
  </si>
  <si>
    <t>CS&amp;I-AD-MEDIA-GNRL</t>
  </si>
  <si>
    <t>AD EXP-PROD-ECON DEVEL</t>
  </si>
  <si>
    <t>AD EXP-MEDIA-ECON DEVEL</t>
  </si>
  <si>
    <t>91200400</t>
  </si>
  <si>
    <t>DEMO&amp;SELL-MKT,PLAN,RESRCH&amp;BUDG</t>
  </si>
  <si>
    <t>91201199</t>
  </si>
  <si>
    <t>DEMO&amp;SELL-RESIDENTIAL</t>
  </si>
  <si>
    <t>91201299</t>
  </si>
  <si>
    <t>DEMO&amp;SELL-COMMERCIAL</t>
  </si>
  <si>
    <t>91201399</t>
  </si>
  <si>
    <t>DEMO&amp;SELL-INDUSTRIAL</t>
  </si>
  <si>
    <t>91201599</t>
  </si>
  <si>
    <t>DEMO&amp;SELL-FED/MUSH</t>
  </si>
  <si>
    <t>TOTAL</t>
  </si>
  <si>
    <t>(Amounts in Thousands)</t>
  </si>
  <si>
    <t>Brand Advertising Expenses that should have been recorded to FERC account 930:</t>
  </si>
  <si>
    <t xml:space="preserve">Total Advertising Expenses included in retail cost of service in the ASR for the corresponding years. </t>
  </si>
  <si>
    <t>FERC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</si>
</sst>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2" applyNumberFormat="1" applyFont="1"/>
    <xf numFmtId="0" fontId="2" fillId="0" borderId="0" xfId="0" applyFont="1" applyAlignment="1">
      <alignment horizontal="left"/>
    </xf>
    <xf numFmtId="164" fontId="2" fillId="0" borderId="1" xfId="1" applyNumberFormat="1" applyFont="1" applyBorder="1"/>
    <xf numFmtId="164" fontId="2" fillId="0" borderId="0" xfId="1" applyNumberFormat="1" applyFont="1" applyBorder="1"/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/>
    <xf numFmtId="0" fontId="2" fillId="0" borderId="0" xfId="0" applyFont="1" applyFill="1" applyAlignment="1">
      <alignment horizontal="left"/>
    </xf>
    <xf numFmtId="164" fontId="2" fillId="0" borderId="1" xfId="1" applyNumberFormat="1" applyFont="1" applyFill="1" applyBorder="1"/>
    <xf numFmtId="41" fontId="2" fillId="0" borderId="0" xfId="1" applyNumberFormat="1" applyFont="1" applyFill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2E81-782E-4D2E-8511-AB80A9D1F5A7}">
  <sheetPr>
    <pageSetUpPr fitToPage="1"/>
  </sheetPr>
  <dimension ref="A1:H28"/>
  <sheetViews>
    <sheetView tabSelected="1" zoomScale="130" zoomScaleNormal="130" workbookViewId="0">
      <selection activeCell="B16" sqref="B16"/>
    </sheetView>
  </sheetViews>
  <sheetFormatPr defaultRowHeight="15.6" x14ac:dyDescent="0.3"/>
  <cols>
    <col min="1" max="1" width="12.88671875" style="1" bestFit="1" customWidth="1"/>
    <col min="2" max="2" width="44" style="1" bestFit="1" customWidth="1"/>
    <col min="3" max="8" width="10" style="1" customWidth="1"/>
    <col min="9" max="14" width="29.33203125" style="1" bestFit="1" customWidth="1"/>
    <col min="15" max="20" width="33.88671875" style="1" bestFit="1" customWidth="1"/>
    <col min="21" max="16384" width="8.88671875" style="1"/>
  </cols>
  <sheetData>
    <row r="1" spans="1:8" x14ac:dyDescent="0.3">
      <c r="A1" s="1" t="s">
        <v>20</v>
      </c>
    </row>
    <row r="4" spans="1:8" x14ac:dyDescent="0.3">
      <c r="A4" s="1" t="s">
        <v>22</v>
      </c>
    </row>
    <row r="6" spans="1:8" x14ac:dyDescent="0.3">
      <c r="A6" s="2" t="s">
        <v>0</v>
      </c>
      <c r="B6" s="2" t="s">
        <v>1</v>
      </c>
      <c r="C6" s="2">
        <v>2013</v>
      </c>
      <c r="D6" s="2">
        <v>2014</v>
      </c>
      <c r="E6" s="2">
        <v>2015</v>
      </c>
      <c r="F6" s="2">
        <v>2016</v>
      </c>
      <c r="G6" s="2">
        <v>2017</v>
      </c>
      <c r="H6" s="2">
        <v>2018</v>
      </c>
    </row>
    <row r="7" spans="1:8" x14ac:dyDescent="0.3">
      <c r="A7" s="3">
        <v>90800120</v>
      </c>
      <c r="B7" s="1" t="s">
        <v>2</v>
      </c>
      <c r="C7" s="4">
        <v>3970.6469999999999</v>
      </c>
      <c r="D7" s="4">
        <v>5063.527</v>
      </c>
      <c r="E7" s="4">
        <v>4420.1369999999997</v>
      </c>
      <c r="F7" s="4">
        <v>958.44899999999996</v>
      </c>
      <c r="G7" s="4">
        <v>4476.8270000000002</v>
      </c>
      <c r="H7" s="4">
        <v>4293.3119999999999</v>
      </c>
    </row>
    <row r="8" spans="1:8" x14ac:dyDescent="0.3">
      <c r="A8" s="3">
        <v>90800130</v>
      </c>
      <c r="B8" s="1" t="s">
        <v>3</v>
      </c>
      <c r="C8" s="5">
        <v>441.18299999999999</v>
      </c>
      <c r="D8" s="5">
        <v>1000</v>
      </c>
      <c r="E8" s="5">
        <v>1000.45</v>
      </c>
      <c r="F8" s="5">
        <v>1000</v>
      </c>
      <c r="G8" s="5">
        <v>1207.2429999999999</v>
      </c>
      <c r="H8" s="5">
        <v>1098.28</v>
      </c>
    </row>
    <row r="9" spans="1:8" x14ac:dyDescent="0.3">
      <c r="A9" s="3">
        <v>90900000</v>
      </c>
      <c r="B9" s="1" t="s">
        <v>4</v>
      </c>
      <c r="C9" s="5">
        <v>355.09399999999999</v>
      </c>
      <c r="D9" s="5">
        <v>383.00900000000001</v>
      </c>
      <c r="E9" s="5">
        <v>409.83100000000002</v>
      </c>
      <c r="F9" s="5">
        <v>552.51599999999996</v>
      </c>
      <c r="G9" s="5">
        <v>543.01199999999994</v>
      </c>
      <c r="H9" s="5">
        <v>805.51700000000005</v>
      </c>
    </row>
    <row r="10" spans="1:8" x14ac:dyDescent="0.3">
      <c r="A10" s="3">
        <v>90900221</v>
      </c>
      <c r="B10" s="1" t="s">
        <v>5</v>
      </c>
      <c r="C10" s="5">
        <v>7.6929999999999996</v>
      </c>
      <c r="D10" s="5">
        <v>9.5749999999999993</v>
      </c>
      <c r="E10" s="5">
        <v>2.5</v>
      </c>
      <c r="F10" s="5">
        <v>0.6</v>
      </c>
      <c r="G10" s="5">
        <v>0</v>
      </c>
      <c r="H10" s="5">
        <v>0</v>
      </c>
    </row>
    <row r="11" spans="1:8" x14ac:dyDescent="0.3">
      <c r="A11" s="3">
        <v>90900241</v>
      </c>
      <c r="B11" s="1" t="s">
        <v>6</v>
      </c>
      <c r="C11" s="5">
        <v>1.49</v>
      </c>
      <c r="D11" s="5">
        <v>259.178</v>
      </c>
      <c r="E11" s="5">
        <v>293.661</v>
      </c>
      <c r="F11" s="5">
        <v>296.13</v>
      </c>
      <c r="G11" s="5">
        <v>0</v>
      </c>
      <c r="H11" s="5">
        <v>0</v>
      </c>
    </row>
    <row r="12" spans="1:8" x14ac:dyDescent="0.3">
      <c r="A12" s="3" t="s">
        <v>9</v>
      </c>
      <c r="B12" s="1" t="s">
        <v>10</v>
      </c>
      <c r="C12" s="5">
        <v>0</v>
      </c>
      <c r="D12" s="5">
        <v>0</v>
      </c>
      <c r="E12" s="5">
        <v>0</v>
      </c>
      <c r="F12" s="5">
        <v>3.34</v>
      </c>
      <c r="G12" s="5">
        <v>23.396999999999998</v>
      </c>
      <c r="H12" s="5">
        <v>32.016150000000003</v>
      </c>
    </row>
    <row r="13" spans="1:8" x14ac:dyDescent="0.3">
      <c r="A13" s="3" t="s">
        <v>11</v>
      </c>
      <c r="B13" s="1" t="s">
        <v>12</v>
      </c>
      <c r="C13" s="5">
        <v>883.78439000000014</v>
      </c>
      <c r="D13" s="5">
        <v>1728.2982200000001</v>
      </c>
      <c r="E13" s="5">
        <v>1296.8190099999999</v>
      </c>
      <c r="F13" s="5">
        <v>1236.3120199999998</v>
      </c>
      <c r="G13" s="5">
        <v>724.98701000000005</v>
      </c>
      <c r="H13" s="5">
        <v>590.15583000000015</v>
      </c>
    </row>
    <row r="14" spans="1:8" x14ac:dyDescent="0.3">
      <c r="A14" s="3" t="s">
        <v>13</v>
      </c>
      <c r="B14" s="1" t="s">
        <v>14</v>
      </c>
      <c r="C14" s="5">
        <v>507.46509000000009</v>
      </c>
      <c r="D14" s="5">
        <v>476.46429000000006</v>
      </c>
      <c r="E14" s="5">
        <v>357.59166999999997</v>
      </c>
      <c r="F14" s="5">
        <v>271.07713000000001</v>
      </c>
      <c r="G14" s="5">
        <v>193.46543000000003</v>
      </c>
      <c r="H14" s="5">
        <v>76.02546000000001</v>
      </c>
    </row>
    <row r="15" spans="1:8" x14ac:dyDescent="0.3">
      <c r="A15" s="3" t="s">
        <v>15</v>
      </c>
      <c r="B15" s="1" t="s">
        <v>16</v>
      </c>
      <c r="C15" s="5">
        <v>14.594250000000001</v>
      </c>
      <c r="D15" s="5">
        <v>42.850669999999994</v>
      </c>
      <c r="E15" s="5">
        <v>9.6897800000000007</v>
      </c>
      <c r="F15" s="5">
        <v>16.516870000000004</v>
      </c>
      <c r="G15" s="5">
        <v>54.099830000000011</v>
      </c>
      <c r="H15" s="5">
        <v>20.452310000000001</v>
      </c>
    </row>
    <row r="16" spans="1:8" x14ac:dyDescent="0.3">
      <c r="A16" s="3" t="s">
        <v>17</v>
      </c>
      <c r="B16" s="1" t="s">
        <v>18</v>
      </c>
      <c r="C16" s="5">
        <v>0</v>
      </c>
      <c r="D16" s="5">
        <v>0</v>
      </c>
      <c r="E16" s="5">
        <v>0</v>
      </c>
      <c r="F16" s="5">
        <v>0</v>
      </c>
      <c r="G16" s="5">
        <v>3.2098499999999999</v>
      </c>
      <c r="H16" s="5">
        <v>0.999</v>
      </c>
    </row>
    <row r="17" spans="1:8" x14ac:dyDescent="0.3">
      <c r="A17" s="3">
        <v>91300813</v>
      </c>
      <c r="B17" s="1" t="s">
        <v>7</v>
      </c>
      <c r="C17" s="5">
        <v>0</v>
      </c>
      <c r="D17" s="5">
        <v>2.3250000000000002</v>
      </c>
      <c r="E17" s="5">
        <v>0.86199999999999999</v>
      </c>
      <c r="F17" s="5">
        <v>0.251</v>
      </c>
      <c r="G17" s="5">
        <v>0</v>
      </c>
      <c r="H17" s="5">
        <v>2.0630000000000002</v>
      </c>
    </row>
    <row r="18" spans="1:8" x14ac:dyDescent="0.3">
      <c r="A18" s="3">
        <v>91300833</v>
      </c>
      <c r="B18" s="1" t="s">
        <v>8</v>
      </c>
      <c r="C18" s="5">
        <v>73.938999999999993</v>
      </c>
      <c r="D18" s="5">
        <v>65.238</v>
      </c>
      <c r="E18" s="5">
        <v>83.278000000000006</v>
      </c>
      <c r="F18" s="5">
        <v>20.015999999999998</v>
      </c>
      <c r="G18" s="5">
        <v>24.998000000000001</v>
      </c>
      <c r="H18" s="5">
        <v>0</v>
      </c>
    </row>
    <row r="19" spans="1:8" x14ac:dyDescent="0.3">
      <c r="B19" s="6" t="s">
        <v>19</v>
      </c>
      <c r="C19" s="7">
        <f>SUM(C7:C18)</f>
        <v>6255.8897299999999</v>
      </c>
      <c r="D19" s="7">
        <f t="shared" ref="D19:H19" si="0">SUM(D7:D18)</f>
        <v>9030.4651799999992</v>
      </c>
      <c r="E19" s="7">
        <f t="shared" si="0"/>
        <v>7874.8194599999997</v>
      </c>
      <c r="F19" s="7">
        <f t="shared" si="0"/>
        <v>4355.20802</v>
      </c>
      <c r="G19" s="7">
        <f t="shared" si="0"/>
        <v>7251.2391199999993</v>
      </c>
      <c r="H19" s="7">
        <f t="shared" si="0"/>
        <v>6918.820749999999</v>
      </c>
    </row>
    <row r="20" spans="1:8" x14ac:dyDescent="0.3">
      <c r="B20" s="6"/>
      <c r="C20" s="8"/>
      <c r="D20" s="8"/>
      <c r="E20" s="8"/>
      <c r="F20" s="8"/>
      <c r="G20" s="8"/>
      <c r="H20" s="8"/>
    </row>
    <row r="22" spans="1:8" x14ac:dyDescent="0.3">
      <c r="A22" s="6" t="s">
        <v>21</v>
      </c>
    </row>
    <row r="24" spans="1:8" s="10" customFormat="1" x14ac:dyDescent="0.3">
      <c r="A24" s="9" t="s">
        <v>23</v>
      </c>
      <c r="B24" s="9" t="s">
        <v>1</v>
      </c>
      <c r="C24" s="9">
        <v>2013</v>
      </c>
      <c r="D24" s="9">
        <v>2014</v>
      </c>
      <c r="E24" s="9">
        <v>2015</v>
      </c>
      <c r="F24" s="9">
        <v>2016</v>
      </c>
      <c r="G24" s="9">
        <v>2017</v>
      </c>
      <c r="H24" s="9">
        <v>2018</v>
      </c>
    </row>
    <row r="25" spans="1:8" s="10" customFormat="1" x14ac:dyDescent="0.3">
      <c r="A25" s="11">
        <v>90900000</v>
      </c>
      <c r="B25" s="10" t="s">
        <v>4</v>
      </c>
      <c r="C25" s="12">
        <v>0</v>
      </c>
      <c r="D25" s="12">
        <v>0</v>
      </c>
      <c r="E25" s="12">
        <v>0</v>
      </c>
      <c r="F25" s="12">
        <v>28.25</v>
      </c>
      <c r="G25" s="12">
        <v>19.481999999999999</v>
      </c>
      <c r="H25" s="12">
        <v>26.966999999999999</v>
      </c>
    </row>
    <row r="26" spans="1:8" s="10" customFormat="1" x14ac:dyDescent="0.3">
      <c r="A26" s="11">
        <v>90900221</v>
      </c>
      <c r="B26" s="10" t="s">
        <v>5</v>
      </c>
      <c r="C26" s="15">
        <v>6.9349999999999996</v>
      </c>
      <c r="D26" s="15">
        <v>9.5749999999999993</v>
      </c>
      <c r="E26" s="15">
        <v>2.5</v>
      </c>
      <c r="F26" s="15">
        <v>0.6</v>
      </c>
      <c r="G26" s="15">
        <v>0</v>
      </c>
      <c r="H26" s="15">
        <v>0</v>
      </c>
    </row>
    <row r="27" spans="1:8" s="10" customFormat="1" x14ac:dyDescent="0.3">
      <c r="A27" s="11">
        <v>90900241</v>
      </c>
      <c r="B27" s="10" t="s">
        <v>6</v>
      </c>
      <c r="C27" s="15">
        <v>0.09</v>
      </c>
      <c r="D27" s="15">
        <v>259.178</v>
      </c>
      <c r="E27" s="15">
        <v>293.661</v>
      </c>
      <c r="F27" s="15">
        <v>296.13</v>
      </c>
      <c r="G27" s="15">
        <v>0</v>
      </c>
      <c r="H27" s="15">
        <v>0</v>
      </c>
    </row>
    <row r="28" spans="1:8" s="10" customFormat="1" x14ac:dyDescent="0.3">
      <c r="B28" s="13" t="s">
        <v>19</v>
      </c>
      <c r="C28" s="14">
        <f>SUM(C25:C27)</f>
        <v>7.0249999999999995</v>
      </c>
      <c r="D28" s="14">
        <f t="shared" ref="D28:H28" si="1">SUM(D25:D27)</f>
        <v>268.75299999999999</v>
      </c>
      <c r="E28" s="14">
        <f t="shared" si="1"/>
        <v>296.161</v>
      </c>
      <c r="F28" s="14">
        <f t="shared" si="1"/>
        <v>324.98</v>
      </c>
      <c r="G28" s="14">
        <f t="shared" si="1"/>
        <v>19.481999999999999</v>
      </c>
      <c r="H28" s="14">
        <f t="shared" si="1"/>
        <v>26.966999999999999</v>
      </c>
    </row>
  </sheetData>
  <pageMargins left="0.7" right="0.7" top="0.75" bottom="0.75" header="0.3" footer="0.3"/>
  <pageSetup orientation="landscape" r:id="rId1"/>
  <headerFooter>
    <oddHeader>&amp;R&amp;"Times New Roman,Regular"&amp;12Attachment STF-ASR-50-2a</oddHeader>
  </headerFooter>
  <ignoredErrors>
    <ignoredError sqref="A19:B19 A12:B16" numberStoredAsText="1"/>
    <ignoredError sqref="C20:H21 C28:H30 C19:H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STF-ASR-50-2a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2019-07-01T14:13:47Z</dcterms:created>
  <dcterms:modified xsi:type="dcterms:W3CDTF">2019-07-01T14:13:53Z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